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mentumihr-my.sharepoint.com/personal/hganaba_momentumihr_org/Documents/RFQXXX_Fourniture et livraison Medicaments et Equipements de sante/Dossier final a Publier/"/>
    </mc:Choice>
  </mc:AlternateContent>
  <xr:revisionPtr revIDLastSave="65" documentId="8_{69490590-F72C-48A4-825A-9CD50483E82C}" xr6:coauthVersionLast="47" xr6:coauthVersionMax="47" xr10:uidLastSave="{78519D20-B37D-4AB7-9746-7A7C78097656}"/>
  <workbookProtection workbookAlgorithmName="SHA-512" workbookHashValue="r5YihlCxTA1zuHqpiJSnMHmR7kgUs8Ll0QT7rOlqKDC0+GwPxWJOgkP7j2VnDEC5Fsjpehv2HvCX2mgJc599kQ==" workbookSaltValue="9i4iwUr2PHyTk/hqqIfMwQ==" workbookSpinCount="100000" lockStructure="1"/>
  <bookViews>
    <workbookView xWindow="28680" yWindow="-120" windowWidth="29040" windowHeight="15720" xr2:uid="{B573EAC6-89E8-46AE-B83A-262AED4267D0}"/>
  </bookViews>
  <sheets>
    <sheet name="Lot 1" sheetId="1" r:id="rId1"/>
  </sheets>
  <definedNames>
    <definedName name="_xlnm._FilterDatabase" localSheetId="0" hidden="1">'Lot 1'!$A$3:$P$18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N4" i="1" l="1"/>
  <c r="N5" i="1"/>
  <c r="N6" i="1"/>
  <c r="N7" i="1"/>
  <c r="N8" i="1"/>
  <c r="N9" i="1"/>
  <c r="N10" i="1"/>
  <c r="N11" i="1"/>
  <c r="N12" i="1"/>
  <c r="N13" i="1"/>
  <c r="P4" i="1" l="1"/>
  <c r="P5" i="1"/>
  <c r="P6" i="1"/>
  <c r="P7" i="1"/>
  <c r="P8" i="1"/>
  <c r="P9" i="1"/>
  <c r="P10" i="1"/>
  <c r="P11" i="1"/>
  <c r="P12" i="1"/>
  <c r="P13" i="1"/>
  <c r="P14" i="1" l="1"/>
  <c r="P16" i="1" s="1"/>
  <c r="P18" i="1" s="1"/>
</calcChain>
</file>

<file path=xl/sharedStrings.xml><?xml version="1.0" encoding="utf-8"?>
<sst xmlns="http://schemas.openxmlformats.org/spreadsheetml/2006/main" count="53" uniqueCount="44">
  <si>
    <t xml:space="preserve">Cadre de devis </t>
  </si>
  <si>
    <t>N°</t>
  </si>
  <si>
    <t>Description</t>
  </si>
  <si>
    <t>Dosage /Presentation</t>
  </si>
  <si>
    <t>Unite</t>
  </si>
  <si>
    <t>Date de Peremption</t>
  </si>
  <si>
    <t>Quantité Hôpital de Gao</t>
  </si>
  <si>
    <t>Quantité Csref Gao</t>
  </si>
  <si>
    <t>Quantité Csref Ansongo</t>
  </si>
  <si>
    <t>Delai de livraison (Jours)</t>
  </si>
  <si>
    <t>Quantité</t>
  </si>
  <si>
    <t>Prix unitaire HT</t>
  </si>
  <si>
    <t>Prix Total</t>
  </si>
  <si>
    <t>Flacon</t>
  </si>
  <si>
    <t>Ampoule</t>
  </si>
  <si>
    <t>Ocytocine</t>
  </si>
  <si>
    <t>10 UI/ 2 ml</t>
  </si>
  <si>
    <t>Diazépam</t>
  </si>
  <si>
    <t>5 mg/ 2ml</t>
  </si>
  <si>
    <t>sulfate de magnésium</t>
  </si>
  <si>
    <t>500 mg /5 ml</t>
  </si>
  <si>
    <t>1 g</t>
  </si>
  <si>
    <t>Amoxicilline</t>
  </si>
  <si>
    <t>Gentamicine</t>
  </si>
  <si>
    <t>80 mg/ 2ml</t>
  </si>
  <si>
    <t>500 mg/ 5ml</t>
  </si>
  <si>
    <t>Ampicilline</t>
  </si>
  <si>
    <t>Ceftriaxone</t>
  </si>
  <si>
    <t>1 g /500 ml</t>
  </si>
  <si>
    <t>Citrate de caféine</t>
  </si>
  <si>
    <t>10 mg/ 10ml</t>
  </si>
  <si>
    <t>Dexaméthasone</t>
  </si>
  <si>
    <t>4 mg/ 2 ml</t>
  </si>
  <si>
    <t>S/TOTAL HT</t>
  </si>
  <si>
    <t>LIVRAISON</t>
  </si>
  <si>
    <t xml:space="preserve">TOTAL HT </t>
  </si>
  <si>
    <t>TVA si applicable</t>
  </si>
  <si>
    <t>TOTAL TTC</t>
  </si>
  <si>
    <t>Hôpital Tombouctou</t>
  </si>
  <si>
    <t>Csref Tombouctou</t>
  </si>
  <si>
    <t>Csref Dire</t>
  </si>
  <si>
    <t>Csref Goundam</t>
  </si>
  <si>
    <r>
      <rPr>
        <b/>
        <sz val="10"/>
        <color rgb="FF000000"/>
        <rFont val="Times New Roman"/>
        <family val="1"/>
      </rPr>
      <t xml:space="preserve">Lot 1 </t>
    </r>
    <r>
      <rPr>
        <sz val="10"/>
        <color rgb="FF000000"/>
        <rFont val="Times New Roman"/>
        <family val="1"/>
      </rPr>
      <t>: Fourniture et livraison de produits pharmaceutiques à l’Hôpital Regional de Gao, Hopital Regional de Tombouctou, les centres de santé de références de Gao, Ansongo, Tombouctou, Dire, et  Goundam</t>
    </r>
  </si>
  <si>
    <t>Acide tranexamique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</si>
</sst>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dd/mm/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9"/>
      <color theme="1"/>
      <name val="Times New Roman"/>
      <family val="1"/>
    </font>
    <font>
      <b/>
      <sz val="20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7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165" fontId="11" fillId="0" borderId="5" xfId="0" applyNumberFormat="1" applyFont="1" applyBorder="1" applyAlignment="1" applyProtection="1">
      <alignment horizontal="center" vertical="center" wrapText="1"/>
      <protection locked="0"/>
    </xf>
    <xf numFmtId="165" fontId="11" fillId="0" borderId="3" xfId="0" applyNumberFormat="1" applyFont="1" applyBorder="1" applyAlignment="1" applyProtection="1">
      <alignment horizontal="center" vertical="center" wrapText="1"/>
      <protection locked="0"/>
    </xf>
    <xf numFmtId="3" fontId="12" fillId="0" borderId="3" xfId="0" applyNumberFormat="1" applyFont="1" applyBorder="1" applyProtection="1">
      <protection locked="0"/>
    </xf>
    <xf numFmtId="3" fontId="12" fillId="0" borderId="1" xfId="0" applyNumberFormat="1" applyFont="1" applyBorder="1" applyProtection="1"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3" fontId="7" fillId="0" borderId="7" xfId="0" applyNumberFormat="1" applyFont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3" fontId="7" fillId="0" borderId="1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7" fillId="0" borderId="3" xfId="0" applyNumberFormat="1" applyFont="1" applyBorder="1" applyAlignment="1">
      <alignment horizontal="center" vertical="center" wrapText="1"/>
    </xf>
    <xf numFmtId="164" fontId="12" fillId="0" borderId="1" xfId="1" applyNumberFormat="1" applyFont="1" applyBorder="1" applyAlignment="1" applyProtection="1">
      <alignment vertical="center"/>
    </xf>
    <xf numFmtId="3" fontId="12" fillId="0" borderId="3" xfId="0" applyNumberFormat="1" applyFont="1" applyBorder="1" applyAlignment="1">
      <alignment horizontal="center"/>
    </xf>
    <xf numFmtId="0" fontId="4" fillId="0" borderId="0" xfId="0" applyFont="1"/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/>
    </xf>
    <xf numFmtId="3" fontId="7" fillId="0" borderId="5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3" fontId="12" fillId="0" borderId="9" xfId="0" applyNumberFormat="1" applyFont="1" applyBorder="1" applyAlignment="1">
      <alignment horizontal="center" vertical="center"/>
    </xf>
    <xf numFmtId="3" fontId="12" fillId="0" borderId="8" xfId="0" applyNumberFormat="1" applyFont="1" applyBorder="1" applyAlignment="1">
      <alignment horizontal="center" vertical="center"/>
    </xf>
    <xf numFmtId="3" fontId="12" fillId="0" borderId="8" xfId="0" applyNumberFormat="1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8" fillId="0" borderId="1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right"/>
    </xf>
    <xf numFmtId="0" fontId="6" fillId="0" borderId="9" xfId="0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8B71F-8DE4-481C-BAF5-79273FC1E655}">
  <sheetPr>
    <tabColor theme="0"/>
  </sheetPr>
  <dimension ref="A1:P18"/>
  <sheetViews>
    <sheetView tabSelected="1" zoomScaleNormal="100" workbookViewId="0">
      <selection activeCell="Q24" sqref="Q24"/>
    </sheetView>
  </sheetViews>
  <sheetFormatPr defaultColWidth="9.140625" defaultRowHeight="11.25" x14ac:dyDescent="0.2"/>
  <cols>
    <col min="1" max="1" width="3.28515625" style="6" customWidth="1"/>
    <col min="2" max="2" width="12.5703125" style="6" customWidth="1"/>
    <col min="3" max="3" width="9.5703125" style="6" customWidth="1"/>
    <col min="4" max="4" width="7.5703125" style="6" customWidth="1"/>
    <col min="5" max="5" width="9.5703125" style="6" customWidth="1"/>
    <col min="6" max="6" width="8.7109375" style="6" customWidth="1"/>
    <col min="7" max="7" width="8" style="6" customWidth="1"/>
    <col min="8" max="8" width="7.7109375" style="6" customWidth="1"/>
    <col min="9" max="9" width="8.140625" style="6" customWidth="1"/>
    <col min="10" max="10" width="8.28515625" style="6" customWidth="1"/>
    <col min="11" max="11" width="7" style="6" customWidth="1"/>
    <col min="12" max="12" width="7.42578125" style="6" customWidth="1"/>
    <col min="13" max="13" width="9.85546875" style="6" customWidth="1"/>
    <col min="14" max="14" width="7.5703125" style="6" customWidth="1"/>
    <col min="15" max="15" width="9.140625" style="6" customWidth="1"/>
    <col min="16" max="16" width="11.28515625" style="11" customWidth="1"/>
    <col min="17" max="16384" width="9.140625" style="6"/>
  </cols>
  <sheetData>
    <row r="1" spans="1:16" ht="26.25" thickBot="1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1"/>
    </row>
    <row r="2" spans="1:16" ht="27.75" customHeight="1" thickBot="1" x14ac:dyDescent="0.25">
      <c r="A2" s="42" t="s">
        <v>42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/>
    </row>
    <row r="3" spans="1:16" s="11" customFormat="1" ht="32.25" thickBot="1" x14ac:dyDescent="0.25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8" t="s">
        <v>6</v>
      </c>
      <c r="G3" s="8" t="s">
        <v>7</v>
      </c>
      <c r="H3" s="8" t="s">
        <v>8</v>
      </c>
      <c r="I3" s="9" t="s">
        <v>38</v>
      </c>
      <c r="J3" s="9" t="s">
        <v>39</v>
      </c>
      <c r="K3" s="9" t="s">
        <v>40</v>
      </c>
      <c r="L3" s="10" t="s">
        <v>41</v>
      </c>
      <c r="M3" s="7" t="s">
        <v>9</v>
      </c>
      <c r="N3" s="7" t="s">
        <v>10</v>
      </c>
      <c r="O3" s="7" t="s">
        <v>11</v>
      </c>
      <c r="P3" s="7" t="s">
        <v>12</v>
      </c>
    </row>
    <row r="4" spans="1:16" s="23" customFormat="1" ht="12.75" thickBot="1" x14ac:dyDescent="0.25">
      <c r="A4" s="12">
        <v>1</v>
      </c>
      <c r="B4" s="13" t="s">
        <v>15</v>
      </c>
      <c r="C4" s="14" t="s">
        <v>16</v>
      </c>
      <c r="D4" s="15" t="s">
        <v>14</v>
      </c>
      <c r="E4" s="1"/>
      <c r="F4" s="16">
        <v>3200</v>
      </c>
      <c r="G4" s="17">
        <v>2000</v>
      </c>
      <c r="H4" s="18">
        <v>2000</v>
      </c>
      <c r="I4" s="19">
        <v>3200</v>
      </c>
      <c r="J4" s="19">
        <v>2000</v>
      </c>
      <c r="K4" s="19">
        <v>2000</v>
      </c>
      <c r="L4" s="20">
        <v>2000</v>
      </c>
      <c r="M4" s="5"/>
      <c r="N4" s="21">
        <f t="shared" ref="N4:N12" si="0">SUM(F4:L4)</f>
        <v>16400</v>
      </c>
      <c r="O4" s="3"/>
      <c r="P4" s="22">
        <f t="shared" ref="P4:P13" si="1">N4*O4</f>
        <v>0</v>
      </c>
    </row>
    <row r="5" spans="1:16" s="23" customFormat="1" ht="12.75" thickBot="1" x14ac:dyDescent="0.25">
      <c r="A5" s="12">
        <v>2</v>
      </c>
      <c r="B5" s="13" t="s">
        <v>17</v>
      </c>
      <c r="C5" s="14" t="s">
        <v>18</v>
      </c>
      <c r="D5" s="15" t="s">
        <v>14</v>
      </c>
      <c r="E5" s="1"/>
      <c r="F5" s="24">
        <v>720</v>
      </c>
      <c r="G5" s="25">
        <v>200</v>
      </c>
      <c r="H5" s="26">
        <v>200</v>
      </c>
      <c r="I5" s="27">
        <v>720</v>
      </c>
      <c r="J5" s="27">
        <v>200</v>
      </c>
      <c r="K5" s="27">
        <v>200</v>
      </c>
      <c r="L5" s="28">
        <v>200</v>
      </c>
      <c r="M5" s="5"/>
      <c r="N5" s="21">
        <f t="shared" si="0"/>
        <v>2440</v>
      </c>
      <c r="O5" s="4"/>
      <c r="P5" s="29">
        <f t="shared" si="1"/>
        <v>0</v>
      </c>
    </row>
    <row r="6" spans="1:16" s="23" customFormat="1" ht="24.75" thickBot="1" x14ac:dyDescent="0.25">
      <c r="A6" s="12">
        <v>3</v>
      </c>
      <c r="B6" s="13" t="s">
        <v>19</v>
      </c>
      <c r="C6" s="14" t="s">
        <v>20</v>
      </c>
      <c r="D6" s="15" t="s">
        <v>14</v>
      </c>
      <c r="E6" s="1"/>
      <c r="F6" s="16">
        <v>1720</v>
      </c>
      <c r="G6" s="17">
        <v>1000</v>
      </c>
      <c r="H6" s="18">
        <v>1000</v>
      </c>
      <c r="I6" s="30">
        <v>1720</v>
      </c>
      <c r="J6" s="30">
        <v>1000</v>
      </c>
      <c r="K6" s="19">
        <v>1000</v>
      </c>
      <c r="L6" s="19">
        <v>1000</v>
      </c>
      <c r="M6" s="5"/>
      <c r="N6" s="21">
        <f t="shared" si="0"/>
        <v>8440</v>
      </c>
      <c r="O6" s="4"/>
      <c r="P6" s="29">
        <f t="shared" si="1"/>
        <v>0</v>
      </c>
    </row>
    <row r="7" spans="1:16" s="23" customFormat="1" ht="12.75" thickBot="1" x14ac:dyDescent="0.25">
      <c r="A7" s="12">
        <v>4</v>
      </c>
      <c r="B7" s="13" t="s">
        <v>22</v>
      </c>
      <c r="C7" s="14" t="s">
        <v>21</v>
      </c>
      <c r="D7" s="15" t="s">
        <v>13</v>
      </c>
      <c r="E7" s="1"/>
      <c r="F7" s="16">
        <v>1000</v>
      </c>
      <c r="G7" s="25">
        <v>480</v>
      </c>
      <c r="H7" s="26">
        <v>480</v>
      </c>
      <c r="I7" s="30">
        <v>1000</v>
      </c>
      <c r="J7" s="14">
        <v>480</v>
      </c>
      <c r="K7" s="27">
        <v>480</v>
      </c>
      <c r="L7" s="27">
        <v>480</v>
      </c>
      <c r="M7" s="5"/>
      <c r="N7" s="21">
        <f t="shared" si="0"/>
        <v>4400</v>
      </c>
      <c r="O7" s="4"/>
      <c r="P7" s="29">
        <f t="shared" si="1"/>
        <v>0</v>
      </c>
    </row>
    <row r="8" spans="1:16" s="23" customFormat="1" ht="12.75" thickBot="1" x14ac:dyDescent="0.25">
      <c r="A8" s="12">
        <v>5</v>
      </c>
      <c r="B8" s="13" t="s">
        <v>23</v>
      </c>
      <c r="C8" s="14" t="s">
        <v>24</v>
      </c>
      <c r="D8" s="15" t="s">
        <v>14</v>
      </c>
      <c r="E8" s="1"/>
      <c r="F8" s="24">
        <v>700</v>
      </c>
      <c r="G8" s="25">
        <v>800</v>
      </c>
      <c r="H8" s="26">
        <v>800</v>
      </c>
      <c r="I8" s="14">
        <v>700</v>
      </c>
      <c r="J8" s="14">
        <v>800</v>
      </c>
      <c r="K8" s="27">
        <v>800</v>
      </c>
      <c r="L8" s="27">
        <v>800</v>
      </c>
      <c r="M8" s="5"/>
      <c r="N8" s="21">
        <f t="shared" si="0"/>
        <v>5400</v>
      </c>
      <c r="O8" s="4"/>
      <c r="P8" s="29">
        <f t="shared" si="1"/>
        <v>0</v>
      </c>
    </row>
    <row r="9" spans="1:16" s="23" customFormat="1" ht="24.75" thickBot="1" x14ac:dyDescent="0.25">
      <c r="A9" s="12">
        <v>6</v>
      </c>
      <c r="B9" s="13" t="s">
        <v>43</v>
      </c>
      <c r="C9" s="14" t="s">
        <v>25</v>
      </c>
      <c r="D9" s="15" t="s">
        <v>14</v>
      </c>
      <c r="E9" s="1"/>
      <c r="F9" s="24">
        <v>70</v>
      </c>
      <c r="G9" s="25">
        <v>60</v>
      </c>
      <c r="H9" s="26">
        <v>60</v>
      </c>
      <c r="I9" s="14">
        <v>70</v>
      </c>
      <c r="J9" s="14">
        <v>60</v>
      </c>
      <c r="K9" s="27">
        <v>60</v>
      </c>
      <c r="L9" s="27">
        <v>60</v>
      </c>
      <c r="M9" s="5"/>
      <c r="N9" s="21">
        <f t="shared" si="0"/>
        <v>440</v>
      </c>
      <c r="O9" s="4"/>
      <c r="P9" s="29">
        <f t="shared" si="1"/>
        <v>0</v>
      </c>
    </row>
    <row r="10" spans="1:16" s="23" customFormat="1" ht="12.75" thickBot="1" x14ac:dyDescent="0.25">
      <c r="A10" s="12">
        <v>7</v>
      </c>
      <c r="B10" s="13" t="s">
        <v>26</v>
      </c>
      <c r="C10" s="14" t="s">
        <v>21</v>
      </c>
      <c r="D10" s="15" t="s">
        <v>13</v>
      </c>
      <c r="E10" s="1"/>
      <c r="F10" s="24">
        <v>25</v>
      </c>
      <c r="G10" s="25">
        <v>30</v>
      </c>
      <c r="H10" s="26">
        <v>30</v>
      </c>
      <c r="I10" s="14">
        <v>25</v>
      </c>
      <c r="J10" s="14">
        <v>30</v>
      </c>
      <c r="K10" s="27">
        <v>30</v>
      </c>
      <c r="L10" s="27">
        <v>30</v>
      </c>
      <c r="M10" s="5"/>
      <c r="N10" s="21">
        <f t="shared" si="0"/>
        <v>200</v>
      </c>
      <c r="O10" s="4"/>
      <c r="P10" s="29">
        <f t="shared" si="1"/>
        <v>0</v>
      </c>
    </row>
    <row r="11" spans="1:16" s="23" customFormat="1" ht="12.75" thickBot="1" x14ac:dyDescent="0.25">
      <c r="A11" s="12">
        <v>8</v>
      </c>
      <c r="B11" s="13" t="s">
        <v>27</v>
      </c>
      <c r="C11" s="14" t="s">
        <v>28</v>
      </c>
      <c r="D11" s="15" t="s">
        <v>14</v>
      </c>
      <c r="E11" s="1"/>
      <c r="F11" s="24">
        <v>125</v>
      </c>
      <c r="G11" s="25">
        <v>150</v>
      </c>
      <c r="H11" s="26">
        <v>150</v>
      </c>
      <c r="I11" s="14">
        <v>125</v>
      </c>
      <c r="J11" s="14">
        <v>150</v>
      </c>
      <c r="K11" s="27">
        <v>150</v>
      </c>
      <c r="L11" s="27">
        <v>150</v>
      </c>
      <c r="M11" s="5"/>
      <c r="N11" s="21">
        <f t="shared" si="0"/>
        <v>1000</v>
      </c>
      <c r="O11" s="4"/>
      <c r="P11" s="29">
        <f t="shared" si="1"/>
        <v>0</v>
      </c>
    </row>
    <row r="12" spans="1:16" s="23" customFormat="1" ht="24.75" thickBot="1" x14ac:dyDescent="0.25">
      <c r="A12" s="12">
        <v>9</v>
      </c>
      <c r="B12" s="13" t="s">
        <v>29</v>
      </c>
      <c r="C12" s="14" t="s">
        <v>30</v>
      </c>
      <c r="D12" s="15" t="s">
        <v>14</v>
      </c>
      <c r="E12" s="1"/>
      <c r="F12" s="24">
        <v>45</v>
      </c>
      <c r="G12" s="25">
        <v>25</v>
      </c>
      <c r="H12" s="26">
        <v>25</v>
      </c>
      <c r="I12" s="14">
        <v>30</v>
      </c>
      <c r="J12" s="14">
        <v>25</v>
      </c>
      <c r="K12" s="27">
        <v>25</v>
      </c>
      <c r="L12" s="27">
        <v>25</v>
      </c>
      <c r="M12" s="5"/>
      <c r="N12" s="21">
        <f t="shared" si="0"/>
        <v>200</v>
      </c>
      <c r="O12" s="4"/>
      <c r="P12" s="29">
        <f t="shared" si="1"/>
        <v>0</v>
      </c>
    </row>
    <row r="13" spans="1:16" s="23" customFormat="1" ht="12.75" thickBot="1" x14ac:dyDescent="0.25">
      <c r="A13" s="12">
        <v>10</v>
      </c>
      <c r="B13" s="31" t="s">
        <v>31</v>
      </c>
      <c r="C13" s="28" t="s">
        <v>32</v>
      </c>
      <c r="D13" s="32" t="s">
        <v>14</v>
      </c>
      <c r="E13" s="2"/>
      <c r="F13" s="33">
        <v>125</v>
      </c>
      <c r="G13" s="34">
        <v>150</v>
      </c>
      <c r="H13" s="35">
        <v>150</v>
      </c>
      <c r="I13" s="28">
        <v>125</v>
      </c>
      <c r="J13" s="28">
        <v>150</v>
      </c>
      <c r="K13" s="27">
        <v>150</v>
      </c>
      <c r="L13" s="27">
        <v>150</v>
      </c>
      <c r="M13" s="5"/>
      <c r="N13" s="21">
        <f>SUM(F13:L13)</f>
        <v>1000</v>
      </c>
      <c r="O13" s="4"/>
      <c r="P13" s="29">
        <f t="shared" si="1"/>
        <v>0</v>
      </c>
    </row>
    <row r="14" spans="1:16" ht="12" x14ac:dyDescent="0.2">
      <c r="A14" s="46" t="s">
        <v>33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36">
        <f>SUM(P4:P13)</f>
        <v>0</v>
      </c>
    </row>
    <row r="15" spans="1:16" ht="12" x14ac:dyDescent="0.2">
      <c r="A15" s="45" t="s">
        <v>34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38"/>
    </row>
    <row r="16" spans="1:16" ht="12" x14ac:dyDescent="0.2">
      <c r="A16" s="45" t="s">
        <v>35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37">
        <f>P14+P15</f>
        <v>0</v>
      </c>
    </row>
    <row r="17" spans="1:16" ht="12" x14ac:dyDescent="0.2">
      <c r="A17" s="45" t="s">
        <v>36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38"/>
    </row>
    <row r="18" spans="1:16" ht="12" x14ac:dyDescent="0.2">
      <c r="A18" s="45" t="s">
        <v>37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37">
        <f>P16+P17</f>
        <v>0</v>
      </c>
    </row>
  </sheetData>
  <sheetProtection algorithmName="SHA-512" hashValue="kqPPwlGWytWXytOnh6FrE3dIa8pfQRLLmTShg72ByDz2PFDmbU5gtNkevpd65PYTzD7fS7nYHnIqvb87POK0mg==" saltValue="R3gnQPBYl3z0PhXhTrmZCA==" spinCount="100000" sheet="1" objects="1" scenarios="1"/>
  <mergeCells count="7">
    <mergeCell ref="A1:P1"/>
    <mergeCell ref="A2:P2"/>
    <mergeCell ref="A18:O18"/>
    <mergeCell ref="A17:O17"/>
    <mergeCell ref="A14:O14"/>
    <mergeCell ref="A15:O15"/>
    <mergeCell ref="A16:O16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Lot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Hamadoun Gakoi GANABA</dc:creator>
  <cp:keywords/>
  <dc:description/>
  <cp:lastModifiedBy>Hamadoun Gakoi GANABA</cp:lastModifiedBy>
  <cp:revision/>
  <cp:lastPrinted>2026-06-23T11:15:39Z</cp:lastPrinted>
  <dcterms:created xsi:type="dcterms:W3CDTF">2026-06-01T16:06:52Z</dcterms:created>
  <dcterms:modified xsi:type="dcterms:W3CDTF">2026-06-25T10:44:29Z</dcterms:modified>
  <cp:category/>
  <cp:contentStatus/>
</cp:coreProperties>
</file>